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8D725F0-01B9-4174-9A13-4B207992151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C10" i="1"/>
  <c r="AF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<sst xmlns="http://schemas.openxmlformats.org/spreadsheetml/2006/main" count="58" uniqueCount="52">
  <si>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</si>
  <si>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</si>
  <si>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 สมจิตร์ เอี่ยมฉลวย    เลขที่ 47/2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</si>
  <si>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</si>
  <si>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</si>
  <si>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</si>
  <si>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</si>
  <si>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</si>
  <si>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</si>
  <si>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</si>
  <si>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</si>
  <si>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</si>
  <si>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</si>
  <si>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</si>
  <si>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</si>
  <si>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</si>
  <si>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</si>
  <si>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</si>
  <si>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</si>
  <si>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</si>
  <si>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</si>
  <si>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</si>
  <si>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</si>
  <si>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</si>
  <si>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</si>
  <si>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</si>
  <si>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</si>
  <si>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</si>
  <si>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</si>
  <si>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</si>
  <si>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</si>
  <si>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</si>
  <si>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</si>
  <si>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</si>
  <si>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</si>
  <si>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</si>
  <si>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</si>
  <si>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</si>
  <si>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</si>
  <si>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ส724/9772</t>
  </si>
  <si>
    <t>3150600166191</t>
  </si>
  <si>
    <t>นาง สมจิตร์ เอี่ยมฉลวย</t>
  </si>
  <si>
    <t>47/2 ม.6ท่าช้าง วิเศษชัยชาญ อ่างทอง</t>
  </si>
  <si>
    <t>03C077-B001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</si>
  <si>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</si>
  <si>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</si>
  <si>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</si>
  <si>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</si>
  <si>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</si>
  <si>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 xml:space="preserve"> รวม </t>
  </si>
  <si>
    <t xml:space="preserve"> ลด 90 % เหลือ </t>
  </si>
  <si>
    <t>โรงพริก+โกดังเก็บของ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</si>
</sst>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21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81</v>
      </c>
      <c r="AA10" s="62">
        <v>50</v>
      </c>
      <c r="AB10" s="65">
        <v>6650</v>
      </c>
      <c r="AC10" s="65">
        <f>Z10*AB10</f>
        <v>538650</v>
      </c>
      <c r="AD10" s="63">
        <v>4</v>
      </c>
      <c r="AE10" s="63">
        <v>12</v>
      </c>
      <c r="AF10" s="65">
        <f>(AC10*(100-AE10))/100</f>
        <v>474012</v>
      </c>
      <c r="AG10" s="65">
        <f>AF10+P10</f>
        <v>474012</v>
      </c>
      <c r="AH10" s="65">
        <f>AG10</f>
        <v>474012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81</v>
      </c>
      <c r="AA11" s="62">
        <v>50</v>
      </c>
      <c r="AB11" s="65">
        <v>6650</v>
      </c>
      <c r="AC11" s="65">
        <f>Z11*AB11</f>
        <v>538650</v>
      </c>
      <c r="AD11" s="63">
        <v>4</v>
      </c>
      <c r="AE11" s="63">
        <v>12</v>
      </c>
      <c r="AF11" s="65">
        <f>(AC11*(100-AE11))/100</f>
        <v>474012</v>
      </c>
      <c r="AG11" s="65">
        <f>AF11+P10</f>
        <v>474012</v>
      </c>
      <c r="AH11" s="65">
        <f>AG11</f>
        <v>474012</v>
      </c>
      <c r="AI11" s="65">
        <v>0</v>
      </c>
      <c r="AJ11" s="65">
        <f>IF((AI11-AH11) &gt; 1,0,IF((AI11-AH11)&lt;0,AH11-AI11,AI11-AH11))</f>
        <v>474012</v>
      </c>
      <c r="AK11" s="65">
        <v>0.3</v>
      </c>
      <c r="AL11" s="65">
        <f>AJ11*(AK11/100)</f>
        <v>1422.0360000000001</v>
      </c>
      <c r="AM11" s="11" t="s">
        <v>51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SUM(AL10:AL11)</f>
        <v>1422.0360000000001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FLOOR((AL12/100)*10,0.01)</f>
        <v>142.20000000000002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2021-03-02T03:54:25Z</cp:lastPrinted>
  <dcterms:created xsi:type="dcterms:W3CDTF">2010-09-03T23:45:18Z</dcterms:created>
  <dcterms:modified xsi:type="dcterms:W3CDTF">2021-03-02T03:54:27Z</dcterms:modified>
  <cp:category/>
</cp:coreProperties>
</file>